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DA\VINATIER\CONSULT A FINALISER – ET A LANCER\DATEPT\25T210 EXTENS - Extension des locaux SST bât 210\08-Travaux\00-Dossier de travail\02_DOC A REMETTRE Offre\"/>
    </mc:Choice>
  </mc:AlternateContent>
  <xr:revisionPtr revIDLastSave="0" documentId="13_ncr:1_{54726743-E8CF-40B4-AC65-7570826195FF}" xr6:coauthVersionLast="36" xr6:coauthVersionMax="47" xr10:uidLastSave="{00000000-0000-0000-0000-000000000000}"/>
  <bookViews>
    <workbookView xWindow="-105" yWindow="-105" windowWidth="23250" windowHeight="12570" xr2:uid="{95AB5A57-FBDA-46F4-A131-ADF80B4D5DBD}"/>
  </bookViews>
  <sheets>
    <sheet name="Feuil1" sheetId="1" r:id="rId1"/>
  </sheets>
  <definedNames>
    <definedName name="_xlnm.Print_Titles" localSheetId="0">Feuil1!$1:$17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5" i="1" l="1"/>
  <c r="F33" i="1"/>
  <c r="B33" i="1"/>
  <c r="F32" i="1"/>
  <c r="B29" i="1"/>
  <c r="D28" i="1"/>
  <c r="D27" i="1"/>
  <c r="F26" i="1"/>
  <c r="F25" i="1"/>
  <c r="F24" i="1"/>
  <c r="D23" i="1"/>
  <c r="F23" i="1" s="1"/>
  <c r="D22" i="1"/>
  <c r="F22" i="1" s="1"/>
  <c r="F21" i="1"/>
  <c r="D20" i="1"/>
  <c r="F20" i="1" s="1"/>
  <c r="F29" i="1" l="1"/>
  <c r="F34" i="1" s="1"/>
  <c r="F36" i="1" s="1"/>
</calcChain>
</file>

<file path=xl/sharedStrings.xml><?xml version="1.0" encoding="utf-8"?>
<sst xmlns="http://schemas.openxmlformats.org/spreadsheetml/2006/main" count="59" uniqueCount="51">
  <si>
    <t>D.P.G.F : DECOMPOSITION DU PRIX GLOBAL ET FORFAITAIRE</t>
  </si>
  <si>
    <t>Pole Achat et Ingénierie - Service Travaux du Maître d’ouvrage</t>
  </si>
  <si>
    <t>Lot n°</t>
  </si>
  <si>
    <r>
      <t>Nom de l'entreprise (</t>
    </r>
    <r>
      <rPr>
        <b/>
        <sz val="11"/>
        <color rgb="FFFF0000"/>
        <rFont val="Calibri"/>
        <family val="2"/>
        <scheme val="minor"/>
      </rPr>
      <t>à remplir par le soumissionnaire</t>
    </r>
    <r>
      <rPr>
        <b/>
        <sz val="11"/>
        <color theme="1"/>
        <rFont val="Calibri"/>
        <family val="2"/>
        <scheme val="minor"/>
      </rPr>
      <t xml:space="preserve">) : </t>
    </r>
  </si>
  <si>
    <t>N°</t>
  </si>
  <si>
    <t>DESIGNATIONS</t>
  </si>
  <si>
    <t>U</t>
  </si>
  <si>
    <t>Q.T.E</t>
  </si>
  <si>
    <t>P.U.</t>
  </si>
  <si>
    <t>TOTAL</t>
  </si>
  <si>
    <t>Généralités</t>
  </si>
  <si>
    <t>Les travaux concernent la création l'extension du pôle médecine du travail du bâtiments 210 du Vinatier (CHLV)</t>
  </si>
  <si>
    <t>Le bâtiment est classé en ERP de type PU de 5e catégorie suivant la réglementation concernant la sécurité incendie. Le chantier se fait à proximité d'un site occupé.</t>
  </si>
  <si>
    <t>Protections collectives du chantier, protection des existants, évacuation de l'ensemble des déchets générés par le chantier, traitement des déchets selon législation en vigueur.</t>
  </si>
  <si>
    <t>Nettoyage quotidien: chantier propre, ramassage de tous matériels ou matériaux en fin de journée, sécurisation des locaux et des matériels/matériaux/outillages du chantier</t>
  </si>
  <si>
    <t>Le CCAG Travaux 2021 est applicable</t>
  </si>
  <si>
    <t>Les travaux se feront en relation avec les autres lots sur le projet
Une coordination sera à réaliser avec eux, le respect du planning avec le détail des interventions est primordial.
Nettoyage après chaque intervention, pas de stockage de matériels/ matériaux dans les pièces de pose de protection</t>
  </si>
  <si>
    <t>Travaux</t>
  </si>
  <si>
    <t>Ens</t>
  </si>
  <si>
    <t>m²</t>
  </si>
  <si>
    <t>TOTAL HT</t>
  </si>
  <si>
    <t>TOTAL TTC</t>
  </si>
  <si>
    <t>Nota :</t>
  </si>
  <si>
    <t xml:space="preserve">Les quantités sont données à titre indicatifs, il appartient à l'entreprise consultée de les vérifier. </t>
  </si>
  <si>
    <t>9.1</t>
  </si>
  <si>
    <t>SOL-SOUPLE</t>
  </si>
  <si>
    <t>9.1.1</t>
  </si>
  <si>
    <r>
      <rPr>
        <b/>
        <sz val="11"/>
        <color theme="1"/>
        <rFont val="Calibri"/>
        <family val="2"/>
        <scheme val="minor"/>
      </rPr>
      <t>Ragréage</t>
    </r>
    <r>
      <rPr>
        <sz val="11"/>
        <color theme="1"/>
        <rFont val="Calibri"/>
        <family val="2"/>
        <scheme val="minor"/>
      </rPr>
      <t xml:space="preserve">
Application d’un enduit autolissant à prise rapide, pour rebouchage, ragréage et lissage des sols. Enduit pour réception d’un sol mince, compris tous travaux accessoires suivant le support et toutes sujétions
Position : 
- 210-N0-P-032/33/34/35/15/16
- 210-N0-C-036
</t>
    </r>
  </si>
  <si>
    <t>9.1.2</t>
  </si>
  <si>
    <r>
      <rPr>
        <b/>
        <sz val="11"/>
        <rFont val="Calibri"/>
        <family val="2"/>
        <scheme val="minor"/>
      </rPr>
      <t>Complexe d'anti remontée d'humidité</t>
    </r>
    <r>
      <rPr>
        <sz val="11"/>
        <rFont val="Calibri"/>
        <family val="2"/>
        <scheme val="minor"/>
      </rPr>
      <t xml:space="preserve">
Réalisation d’une barrière contre les remontées capillaires d’humidité sur supports de sols à base de ciment, en préparation d’une pose de revêtement souple
Position : 
- 210-N0-P-032/33/34/35/36 
 </t>
    </r>
  </si>
  <si>
    <t>9.1.3</t>
  </si>
  <si>
    <r>
      <rPr>
        <b/>
        <sz val="11"/>
        <color theme="1"/>
        <rFont val="Calibri"/>
        <family val="2"/>
        <scheme val="minor"/>
      </rPr>
      <t xml:space="preserve">Sols PVC </t>
    </r>
    <r>
      <rPr>
        <sz val="11"/>
        <color theme="1"/>
        <rFont val="Calibri"/>
        <family val="2"/>
        <scheme val="minor"/>
      </rPr>
      <t xml:space="preserve">
Fourniture et pose d’un sol PVC en lés ou en lames (selon choix du maître d'ouvrage), renforcé d’une sous-couche armée en toile de verre, d’une couche calandrée en PVC, modèle TARALAY INITIAL </t>
    </r>
    <r>
      <rPr>
        <b/>
        <sz val="11"/>
        <rFont val="Calibri"/>
        <family val="2"/>
        <scheme val="minor"/>
      </rPr>
      <t>COMPACT</t>
    </r>
    <r>
      <rPr>
        <b/>
        <sz val="11"/>
        <color rgb="FFFF0000"/>
        <rFont val="Calibri"/>
        <family val="2"/>
        <scheme val="minor"/>
      </rPr>
      <t xml:space="preserve"> </t>
    </r>
    <r>
      <rPr>
        <sz val="11"/>
        <color theme="1"/>
        <rFont val="Calibri"/>
        <family val="2"/>
        <scheme val="minor"/>
      </rPr>
      <t xml:space="preserve">de chez GERFLOR ou similaire comprenant :
Pose collée avec une colle acrylique en émulsion après préparation des supports conformément aux prescriptions du fabricant (fixateur).
Travaux comprenant également toutes coupes, découpes, arasements, nettoyage et toutes sujétions de pose à joints vifs.
- Classement au feu : M3 ou Cfl-s1
- Isolation acoustique : 19 dB    
- Classement UPEC : U3P3E2/C2
- Epaisseur Totale : 4mm
Position : 
- 210-N0-P-032/33/34/35/15/16
</t>
    </r>
  </si>
  <si>
    <t>9.1.4</t>
  </si>
  <si>
    <r>
      <rPr>
        <b/>
        <sz val="11"/>
        <rFont val="Calibri"/>
        <family val="2"/>
        <scheme val="minor"/>
      </rPr>
      <t xml:space="preserve">Sols PVC 
</t>
    </r>
    <r>
      <rPr>
        <sz val="11"/>
        <rFont val="Calibri"/>
        <family val="2"/>
        <scheme val="minor"/>
      </rPr>
      <t xml:space="preserve">Fourniture et pose d’un sol PVC en lés ou en lames (selon choix du maître d'ouvrage), renforcé d’une sous-couche armée en toile de verre, d’une couche calandrée en PVC, modèle TARALAY INITIAL COMPACT de chez GERFLOR ou similaire comprenant :
Pose collée avec une colle acrylique en émulsion après préparation des supports conformément aux prescriptions du fabricant (fixateur).
Travaux comprenant également toutes coupes, découpes, arasements, nettoyage et toutes sujétions de pose à joints vifs.
- Classement au feu : M3 ou Cfl-s1
- Isolation acoustique : 19 dB    
- Classement UPEC : U4P3E2/C2
- Epaisseur Totale : 4mm
Position : 
- 210-N0-C-036
</t>
    </r>
  </si>
  <si>
    <t>9.1.5</t>
  </si>
  <si>
    <r>
      <rPr>
        <b/>
        <sz val="11"/>
        <color theme="1"/>
        <rFont val="Calibri"/>
        <family val="2"/>
        <scheme val="minor"/>
      </rPr>
      <t>Barres de seuil</t>
    </r>
    <r>
      <rPr>
        <sz val="11"/>
        <color theme="1"/>
        <rFont val="Calibri"/>
        <family val="2"/>
        <scheme val="minor"/>
      </rPr>
      <t xml:space="preserve">
Fourniture et pose de seuils de portes au changement de revêtements bombés en aluminium – largeur 45mm – épaisseur 12/10 – compris toutes sujétions de fixation par vis inox sur supports, coupes, ajustages.
Position : 
- Ensemble des portes vis à vis de l'existant
</t>
    </r>
  </si>
  <si>
    <t>9.1.6</t>
  </si>
  <si>
    <r>
      <rPr>
        <b/>
        <sz val="11"/>
        <color theme="1"/>
        <rFont val="Calibri"/>
        <family val="2"/>
        <scheme val="minor"/>
      </rPr>
      <t>Joint de dilatation</t>
    </r>
    <r>
      <rPr>
        <sz val="11"/>
        <color theme="1"/>
        <rFont val="Calibri"/>
        <family val="2"/>
        <scheme val="minor"/>
      </rPr>
      <t xml:space="preserve">
Joint de dilatation spécial pour sol en résine et revêtement PVC / VINYL (LVT) ADESOL– ou équivalent.
Le joint lui-même sera comblé avec un mastic souple adapté (exemple : mastic polyuréthane ou silicone) garantissant une bonne flexibilité et étanchéité.
Position : 
- Au droit du JD
</t>
    </r>
  </si>
  <si>
    <t>9.1.7</t>
  </si>
  <si>
    <r>
      <rPr>
        <b/>
        <sz val="11"/>
        <color theme="1"/>
        <rFont val="Calibri"/>
        <family val="2"/>
        <scheme val="minor"/>
      </rPr>
      <t xml:space="preserve">Rebouchage de saignée </t>
    </r>
    <r>
      <rPr>
        <sz val="11"/>
        <color theme="1"/>
        <rFont val="Calibri"/>
        <family val="2"/>
        <scheme val="minor"/>
      </rPr>
      <t xml:space="preserve">
Suite à démolition des cloisons noyée dans la dalle au lot plâtrerie, rebouchage des saignées au mortier Chapecem ou techniquement équivalent.
Position :
- 210-N0-P-015/16
</t>
    </r>
  </si>
  <si>
    <t>9.2</t>
  </si>
  <si>
    <t>FAÏENCE</t>
  </si>
  <si>
    <t>9.2.1</t>
  </si>
  <si>
    <r>
      <rPr>
        <b/>
        <sz val="11"/>
        <color theme="1"/>
        <rFont val="Calibri"/>
        <family val="2"/>
        <scheme val="minor"/>
      </rPr>
      <t>Faïence</t>
    </r>
    <r>
      <rPr>
        <sz val="11"/>
        <color theme="1"/>
        <rFont val="Calibri"/>
        <family val="2"/>
        <scheme val="minor"/>
      </rPr>
      <t xml:space="preserve">
Création d'une crédence en faïence de format 15 x 15 cm, sur l’ensemble des murs au droit des lavabos d’angle - 60*45 par angle. Pour la crédence de la kitchenette - 60*245. Compris SPEC sous faïence
Position : 
- 210-N0-P-034/35/15/19
</t>
    </r>
  </si>
  <si>
    <t>EXTENSION BUREAUX 210</t>
  </si>
  <si>
    <t>SOL-SOUPLE/FAÏENCE</t>
  </si>
  <si>
    <t>TVA 20%</t>
  </si>
  <si>
    <r>
      <rPr>
        <b/>
        <sz val="11"/>
        <color theme="1"/>
        <rFont val="Calibri"/>
        <family val="2"/>
        <scheme val="minor"/>
      </rPr>
      <t>Ragréage circulation existante (PSE)</t>
    </r>
    <r>
      <rPr>
        <sz val="11"/>
        <color theme="1"/>
        <rFont val="Calibri"/>
        <family val="2"/>
        <scheme val="minor"/>
      </rPr>
      <t xml:space="preserve">
Application d’un enduit autolissant à prise rapide, pour rebouchage, ragréage et lissage des sols. Enduit pour réception d’un sol mince, compris tous travaux accessoires suivant le support et toutes sujétions
Position : 
- 210-N0-C-027/024
</t>
    </r>
  </si>
  <si>
    <r>
      <rPr>
        <b/>
        <sz val="11"/>
        <color theme="1"/>
        <rFont val="Calibri"/>
        <family val="2"/>
        <scheme val="minor"/>
      </rPr>
      <t>Sols PVC circulation existante (PSE)</t>
    </r>
    <r>
      <rPr>
        <sz val="11"/>
        <color theme="1"/>
        <rFont val="Calibri"/>
        <family val="2"/>
        <scheme val="minor"/>
      </rPr>
      <t xml:space="preserve">
Fourniture et pose d’un sol PVC en lés ou en lames (selon choix du maître d'ouvrage), renforcé d’une sous-couche armée en toile de verre, d’une couche calandrée en PVC, modèle TARALAY INITIAL COMPACT de chez GERFLOR ou similaire comprenant :
Pose collée avec une colle acrylique en émulsion après préparation des supports conformément aux prescriptions du fabricant (fixateur).
Travaux comprenant également toutes coupes, découpes, arasements, nettoyage et toutes sujétions de pose à joints vifs.
- Classement au feu : M3 ou Cfl-s1
- Isolation acoustique : 19 dB    
- Classement UPEC : U4P3E2/C2
- Epaisseur Totale : 4mm
Position : 
- 210-N0-C-024/27
</t>
    </r>
  </si>
  <si>
    <t xml:space="preserve">        HOSPICES CIVILS DE LYON</t>
  </si>
  <si>
    <t xml:space="preserve">    Etablissement support du GHT Val Rhône Centre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</si>
</sst>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9"/>
      <color theme="1"/>
      <name val="Calibri"/>
      <family val="2"/>
      <scheme val="minor"/>
    </font>
    <font>
      <b/>
      <sz val="11"/>
      <color rgb="FFFF0000"/>
      <name val="Calibri"/>
      <family val="2"/>
      <scheme val="minor"/>
    </font>
    <font>
      <b/>
      <sz val="10"/>
      <name val="Arial"/>
      <family val="2"/>
    </font>
    <font>
      <sz val="10"/>
      <name val="Arial"/>
      <family val="2"/>
    </font>
    <font>
      <b/>
      <sz val="11"/>
      <name val="Calibri"/>
      <family val="2"/>
      <scheme val="minor"/>
    </font>
    <font>
      <sz val="11"/>
      <color rgb="FFFF0000"/>
      <name val="Calibri"/>
      <family val="2"/>
      <scheme val="minor"/>
    </font>
    <font>
      <b/>
      <sz val="11"/>
      <color theme="1"/>
      <name val="Calibri"/>
      <family val="2"/>
    </font>
  </fonts>
  <fills count="3">
    <fill>
      <patternFill patternType="none"/>
    </fill>
    <fill>
      <patternFill patternType="gray125"/>
    </fill>
    <fill>
      <patternFill patternType="solid">
        <fgColor indexed="2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44" fontId="7" fillId="0" borderId="0" applyFont="0" applyFill="0" applyBorder="0" applyAlignment="0" applyProtection="0"/>
  </cellStyleXfs>
  <cellXfs count="83">
    <xf numFmtId="0" fontId="0" fillId="0" borderId="0" xfId="0"/>
    <xf numFmtId="0" fontId="0" fillId="0" borderId="2" xfId="0" applyBorder="1" applyAlignment="1">
      <alignment vertical="center"/>
    </xf>
    <xf numFmtId="0" fontId="0" fillId="0" borderId="3" xfId="0" applyBorder="1" applyAlignment="1">
      <alignment vertical="center"/>
    </xf>
    <xf numFmtId="0" fontId="0" fillId="0" borderId="0" xfId="0" applyAlignment="1">
      <alignment vertical="center"/>
    </xf>
    <xf numFmtId="0" fontId="4" fillId="0" borderId="0" xfId="0" applyFont="1" applyAlignment="1">
      <alignment horizontal="center" vertical="center" wrapText="1"/>
    </xf>
    <xf numFmtId="0" fontId="0" fillId="0" borderId="5" xfId="0" applyBorder="1" applyAlignment="1">
      <alignment vertical="center"/>
    </xf>
    <xf numFmtId="0" fontId="0" fillId="0" borderId="4" xfId="0" applyBorder="1" applyAlignment="1">
      <alignment horizontal="center" vertical="top"/>
    </xf>
    <xf numFmtId="0" fontId="6" fillId="2" borderId="8" xfId="0" applyFont="1" applyFill="1" applyBorder="1" applyAlignment="1">
      <alignment horizontal="center" vertical="center"/>
    </xf>
    <xf numFmtId="0" fontId="6" fillId="2" borderId="9" xfId="0" applyFont="1" applyFill="1" applyBorder="1" applyAlignment="1">
      <alignment vertical="center" wrapText="1"/>
    </xf>
    <xf numFmtId="0" fontId="6" fillId="2" borderId="10" xfId="0" applyFont="1" applyFill="1" applyBorder="1" applyAlignment="1">
      <alignment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0" fillId="0" borderId="0" xfId="0" applyAlignment="1">
      <alignment vertical="top"/>
    </xf>
    <xf numFmtId="0" fontId="6" fillId="0" borderId="15" xfId="0" applyFont="1" applyBorder="1" applyAlignment="1">
      <alignment horizontal="center" vertical="top"/>
    </xf>
    <xf numFmtId="0" fontId="0" fillId="0" borderId="16" xfId="0" applyBorder="1" applyAlignment="1">
      <alignment vertical="top" wrapText="1"/>
    </xf>
    <xf numFmtId="0" fontId="0" fillId="0" borderId="17" xfId="0" applyBorder="1" applyAlignment="1">
      <alignment horizontal="center" vertical="top"/>
    </xf>
    <xf numFmtId="2" fontId="0" fillId="0" borderId="15" xfId="0" applyNumberFormat="1" applyBorder="1" applyAlignment="1">
      <alignment horizontal="center" vertical="top"/>
    </xf>
    <xf numFmtId="0" fontId="0" fillId="0" borderId="16" xfId="0" applyBorder="1" applyAlignment="1">
      <alignment horizontal="center" vertical="top"/>
    </xf>
    <xf numFmtId="0" fontId="6" fillId="0" borderId="16" xfId="0" applyFont="1" applyBorder="1" applyAlignment="1">
      <alignment vertical="top" wrapText="1"/>
    </xf>
    <xf numFmtId="44" fontId="7" fillId="0" borderId="16" xfId="2" applyBorder="1" applyAlignment="1">
      <alignment horizontal="center" vertical="top"/>
    </xf>
    <xf numFmtId="44" fontId="7" fillId="0" borderId="17" xfId="2" applyBorder="1" applyAlignment="1">
      <alignment horizontal="center" vertical="top"/>
    </xf>
    <xf numFmtId="0" fontId="3" fillId="0" borderId="15" xfId="0" applyFont="1" applyBorder="1" applyAlignment="1">
      <alignment horizontal="center" vertical="top"/>
    </xf>
    <xf numFmtId="44" fontId="7" fillId="0" borderId="5" xfId="2" applyBorder="1" applyAlignment="1">
      <alignment horizontal="center" vertical="top"/>
    </xf>
    <xf numFmtId="0" fontId="7" fillId="2" borderId="15" xfId="0" applyFont="1" applyFill="1" applyBorder="1" applyAlignment="1">
      <alignment horizontal="center" vertical="top"/>
    </xf>
    <xf numFmtId="0" fontId="6" fillId="2" borderId="16" xfId="0" applyFont="1" applyFill="1" applyBorder="1" applyAlignment="1">
      <alignment horizontal="center" vertical="top" wrapText="1"/>
    </xf>
    <xf numFmtId="0" fontId="0" fillId="2" borderId="17" xfId="0" applyFill="1" applyBorder="1" applyAlignment="1">
      <alignment horizontal="center" vertical="top"/>
    </xf>
    <xf numFmtId="2" fontId="7" fillId="2" borderId="15" xfId="2" applyNumberFormat="1" applyFill="1" applyBorder="1" applyAlignment="1">
      <alignment horizontal="center" vertical="top"/>
    </xf>
    <xf numFmtId="44" fontId="7" fillId="2" borderId="16" xfId="2" applyFill="1" applyBorder="1" applyAlignment="1">
      <alignment horizontal="center" vertical="top"/>
    </xf>
    <xf numFmtId="44" fontId="6" fillId="2" borderId="5" xfId="2" applyFont="1" applyFill="1" applyBorder="1" applyAlignment="1">
      <alignment horizontal="center" vertical="top"/>
    </xf>
    <xf numFmtId="0" fontId="7" fillId="0" borderId="15" xfId="0" applyFont="1" applyBorder="1" applyAlignment="1">
      <alignment horizontal="center" vertical="top"/>
    </xf>
    <xf numFmtId="0" fontId="6" fillId="0" borderId="0" xfId="0" applyFont="1" applyAlignment="1">
      <alignment horizontal="center" vertical="top" wrapText="1"/>
    </xf>
    <xf numFmtId="2" fontId="7" fillId="0" borderId="4" xfId="2" applyNumberFormat="1" applyFill="1" applyBorder="1" applyAlignment="1">
      <alignment horizontal="center" vertical="top"/>
    </xf>
    <xf numFmtId="44" fontId="7" fillId="0" borderId="16" xfId="2" applyFill="1" applyBorder="1" applyAlignment="1">
      <alignment horizontal="center" vertical="top"/>
    </xf>
    <xf numFmtId="44" fontId="6" fillId="0" borderId="5" xfId="2" applyFont="1" applyFill="1" applyBorder="1" applyAlignment="1">
      <alignment horizontal="center" vertical="top"/>
    </xf>
    <xf numFmtId="0" fontId="3" fillId="0" borderId="17" xfId="0" applyFont="1" applyBorder="1" applyAlignment="1">
      <alignment horizontal="center" vertical="top"/>
    </xf>
    <xf numFmtId="2" fontId="3" fillId="0" borderId="15" xfId="0" applyNumberFormat="1" applyFont="1" applyBorder="1" applyAlignment="1">
      <alignment horizontal="center" vertical="top"/>
    </xf>
    <xf numFmtId="44" fontId="7" fillId="0" borderId="16" xfId="2" applyFont="1" applyBorder="1" applyAlignment="1">
      <alignment horizontal="center" vertical="top"/>
    </xf>
    <xf numFmtId="44" fontId="7" fillId="0" borderId="5" xfId="2" applyFont="1" applyBorder="1" applyAlignment="1">
      <alignment horizontal="center" vertical="top"/>
    </xf>
    <xf numFmtId="0" fontId="3" fillId="0" borderId="0" xfId="0" applyFont="1" applyAlignment="1">
      <alignment vertical="top"/>
    </xf>
    <xf numFmtId="0" fontId="0" fillId="0" borderId="0" xfId="0" applyAlignment="1">
      <alignment horizontal="left" vertical="center"/>
    </xf>
    <xf numFmtId="0" fontId="0" fillId="0" borderId="0" xfId="0" applyAlignment="1">
      <alignment horizontal="center" vertical="center"/>
    </xf>
    <xf numFmtId="0" fontId="0" fillId="0" borderId="5" xfId="0" applyBorder="1" applyAlignment="1">
      <alignment horizontal="left" vertical="center"/>
    </xf>
    <xf numFmtId="0" fontId="0" fillId="0" borderId="16" xfId="0" applyBorder="1" applyAlignment="1">
      <alignment vertical="center" wrapText="1"/>
    </xf>
    <xf numFmtId="0" fontId="0" fillId="0" borderId="15" xfId="0" applyBorder="1" applyAlignment="1">
      <alignment horizontal="center" vertical="top"/>
    </xf>
    <xf numFmtId="0" fontId="3" fillId="0" borderId="16" xfId="0" applyFont="1" applyBorder="1" applyAlignment="1">
      <alignment vertical="center" wrapText="1"/>
    </xf>
    <xf numFmtId="0" fontId="3" fillId="0" borderId="16" xfId="0" applyFont="1" applyBorder="1" applyAlignment="1">
      <alignment vertical="top" wrapText="1"/>
    </xf>
    <xf numFmtId="0" fontId="0" fillId="0" borderId="1" xfId="0" applyBorder="1" applyAlignment="1">
      <alignment vertical="center"/>
    </xf>
    <xf numFmtId="44" fontId="6" fillId="0" borderId="2" xfId="2" applyFont="1" applyBorder="1" applyAlignment="1">
      <alignment vertical="center"/>
    </xf>
    <xf numFmtId="44" fontId="6" fillId="0" borderId="3" xfId="2" applyFont="1" applyBorder="1" applyAlignment="1">
      <alignment vertical="center"/>
    </xf>
    <xf numFmtId="0" fontId="0" fillId="0" borderId="14" xfId="0" applyBorder="1" applyAlignment="1">
      <alignment vertical="center"/>
    </xf>
    <xf numFmtId="44" fontId="6" fillId="0" borderId="6" xfId="2" applyFont="1" applyBorder="1" applyAlignment="1">
      <alignment vertical="center"/>
    </xf>
    <xf numFmtId="44" fontId="6" fillId="0" borderId="7" xfId="2" applyFont="1" applyBorder="1" applyAlignment="1">
      <alignment vertical="center"/>
    </xf>
    <xf numFmtId="0" fontId="0" fillId="0" borderId="1" xfId="0" applyBorder="1" applyAlignment="1">
      <alignment horizontal="center" vertical="center"/>
    </xf>
    <xf numFmtId="0" fontId="0" fillId="0" borderId="4" xfId="0" applyBorder="1" applyAlignment="1">
      <alignment horizontal="center" vertical="center"/>
    </xf>
    <xf numFmtId="0" fontId="9" fillId="0" borderId="0" xfId="0" applyFont="1" applyAlignment="1">
      <alignment vertical="top"/>
    </xf>
    <xf numFmtId="0" fontId="0" fillId="0" borderId="11" xfId="0" applyBorder="1" applyAlignment="1">
      <alignment vertical="top"/>
    </xf>
    <xf numFmtId="44" fontId="6" fillId="0" borderId="12" xfId="2" applyFont="1" applyBorder="1" applyAlignment="1">
      <alignment vertical="top"/>
    </xf>
    <xf numFmtId="44" fontId="6" fillId="0" borderId="13" xfId="2" applyFont="1" applyBorder="1" applyAlignment="1">
      <alignment vertical="top"/>
    </xf>
    <xf numFmtId="0" fontId="2" fillId="0" borderId="6" xfId="0" applyFont="1" applyBorder="1" applyAlignment="1">
      <alignment horizontal="left" vertical="center"/>
    </xf>
    <xf numFmtId="0" fontId="2" fillId="0" borderId="7" xfId="0" applyFont="1" applyBorder="1" applyAlignment="1">
      <alignment horizontal="left"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9" fontId="6" fillId="0" borderId="18" xfId="1" applyFont="1" applyBorder="1" applyAlignment="1">
      <alignment horizontal="center" vertical="top"/>
    </xf>
    <xf numFmtId="9" fontId="6" fillId="0" borderId="19" xfId="1" applyFont="1" applyBorder="1" applyAlignment="1">
      <alignment horizontal="center" vertical="top"/>
    </xf>
    <xf numFmtId="9" fontId="6" fillId="0" borderId="20" xfId="1" applyFont="1" applyBorder="1" applyAlignment="1">
      <alignment horizontal="center" vertical="top"/>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0" fillId="0" borderId="1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center"/>
    </xf>
  </cellXfs>
  <cellStyles count="3">
    <cellStyle name="Euro" xfId="2" xr:uid="{B3B35E11-389F-46C4-842C-BD4DCEEC91F1}"/>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1076325</xdr:colOff>
      <xdr:row>0</xdr:row>
      <xdr:rowOff>152400</xdr:rowOff>
    </xdr:from>
    <xdr:to>
      <xdr:col>1</xdr:col>
      <xdr:colOff>8878906</xdr:colOff>
      <xdr:row>3</xdr:row>
      <xdr:rowOff>74930</xdr:rowOff>
    </xdr:to>
    <xdr:pic>
      <xdr:nvPicPr>
        <xdr:cNvPr id="11" name="Image 10">
          <a:extLst>
            <a:ext uri="{FF2B5EF4-FFF2-40B4-BE49-F238E27FC236}">
              <a16:creationId xmlns:a16="http://schemas.microsoft.com/office/drawing/2014/main" id="{8E242BB0-1230-418F-ADBC-297DE1A80A11}"/>
            </a:ext>
          </a:extLst>
        </xdr:cNvPr>
        <xdr:cNvPicPr/>
      </xdr:nvPicPr>
      <xdr:blipFill>
        <a:blip xmlns:r="http://schemas.openxmlformats.org/officeDocument/2006/relationships" r:embed="rId1"/>
        <a:stretch>
          <a:fillRect/>
        </a:stretch>
      </xdr:blipFill>
      <xdr:spPr>
        <a:xfrm>
          <a:off x="1524000" y="152400"/>
          <a:ext cx="7802581" cy="49403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46ED4-7F0E-40E9-87C6-BBAB58B52C65}">
  <dimension ref="A1:F39"/>
  <sheetViews>
    <sheetView tabSelected="1" zoomScaleNormal="100" zoomScaleSheetLayoutView="130" workbookViewId="0">
      <selection activeCell="A15" sqref="A15:F15"/>
    </sheetView>
  </sheetViews>
  <sheetFormatPr baseColWidth="10" defaultColWidth="11.42578125" defaultRowHeight="15" x14ac:dyDescent="0.25"/>
  <cols>
    <col min="1" max="1" width="6.7109375" style="40" customWidth="1"/>
    <col min="2" max="2" width="150.7109375" style="3" customWidth="1"/>
    <col min="3" max="3" width="15.7109375" style="3" customWidth="1"/>
    <col min="4" max="5" width="15.7109375" style="40" customWidth="1"/>
    <col min="6" max="6" width="15.7109375" style="3" customWidth="1"/>
    <col min="7" max="16384" width="11.42578125" style="3"/>
  </cols>
  <sheetData>
    <row r="1" spans="1:6" x14ac:dyDescent="0.25">
      <c r="A1" s="52"/>
      <c r="B1" s="1"/>
      <c r="C1" s="1" t="s">
        <v>0</v>
      </c>
      <c r="D1" s="1"/>
      <c r="E1" s="1"/>
      <c r="F1" s="2"/>
    </row>
    <row r="2" spans="1:6" x14ac:dyDescent="0.25">
      <c r="A2" s="53"/>
      <c r="B2" s="4"/>
      <c r="C2" s="3" t="s">
        <v>44</v>
      </c>
      <c r="D2" s="3"/>
      <c r="E2" s="3"/>
      <c r="F2" s="5"/>
    </row>
    <row r="3" spans="1:6" x14ac:dyDescent="0.25">
      <c r="A3" s="53"/>
      <c r="B3" s="4"/>
      <c r="D3" s="3"/>
      <c r="E3" s="3"/>
      <c r="F3" s="5"/>
    </row>
    <row r="4" spans="1:6" x14ac:dyDescent="0.25">
      <c r="A4" s="53"/>
      <c r="B4" s="4"/>
      <c r="D4" s="3"/>
      <c r="E4" s="3"/>
      <c r="F4" s="5"/>
    </row>
    <row r="5" spans="1:6" x14ac:dyDescent="0.25">
      <c r="A5" s="53"/>
      <c r="B5" s="81" t="s">
        <v>49</v>
      </c>
      <c r="C5" s="3" t="s">
        <v>1</v>
      </c>
      <c r="D5" s="3"/>
      <c r="E5" s="3"/>
      <c r="F5" s="5"/>
    </row>
    <row r="6" spans="1:6" s="39" customFormat="1" x14ac:dyDescent="0.25">
      <c r="A6" s="53"/>
      <c r="B6" s="82" t="s">
        <v>50</v>
      </c>
      <c r="C6" s="39" t="s">
        <v>2</v>
      </c>
      <c r="D6" s="39">
        <v>9</v>
      </c>
      <c r="E6" s="39" t="s">
        <v>45</v>
      </c>
      <c r="F6" s="41"/>
    </row>
    <row r="7" spans="1:6" x14ac:dyDescent="0.25">
      <c r="A7" s="53"/>
      <c r="D7" s="3"/>
      <c r="E7" s="3"/>
      <c r="F7" s="5"/>
    </row>
    <row r="8" spans="1:6" ht="27.75" customHeight="1" thickBot="1" x14ac:dyDescent="0.3">
      <c r="A8" s="6"/>
      <c r="B8" s="58" t="s">
        <v>3</v>
      </c>
      <c r="C8" s="58"/>
      <c r="D8" s="58"/>
      <c r="E8" s="58"/>
      <c r="F8" s="59"/>
    </row>
    <row r="9" spans="1:6" ht="15.75" thickBot="1" x14ac:dyDescent="0.3">
      <c r="A9" s="7" t="s">
        <v>4</v>
      </c>
      <c r="B9" s="8" t="s">
        <v>5</v>
      </c>
      <c r="C9" s="9" t="s">
        <v>6</v>
      </c>
      <c r="D9" s="7" t="s">
        <v>7</v>
      </c>
      <c r="E9" s="10" t="s">
        <v>8</v>
      </c>
      <c r="F9" s="11" t="s">
        <v>9</v>
      </c>
    </row>
    <row r="10" spans="1:6" ht="15.75" thickBot="1" x14ac:dyDescent="0.3">
      <c r="A10" s="60" t="s">
        <v>10</v>
      </c>
      <c r="B10" s="61"/>
      <c r="C10" s="61"/>
      <c r="D10" s="61"/>
      <c r="E10" s="61"/>
      <c r="F10" s="62"/>
    </row>
    <row r="11" spans="1:6" ht="15" customHeight="1" x14ac:dyDescent="0.25">
      <c r="A11" s="63" t="s">
        <v>11</v>
      </c>
      <c r="B11" s="64"/>
      <c r="C11" s="64"/>
      <c r="D11" s="64"/>
      <c r="E11" s="64"/>
      <c r="F11" s="65"/>
    </row>
    <row r="12" spans="1:6" s="12" customFormat="1" ht="15" customHeight="1" x14ac:dyDescent="0.25">
      <c r="A12" s="66" t="s">
        <v>12</v>
      </c>
      <c r="B12" s="67"/>
      <c r="C12" s="67"/>
      <c r="D12" s="67"/>
      <c r="E12" s="67"/>
      <c r="F12" s="68"/>
    </row>
    <row r="13" spans="1:6" x14ac:dyDescent="0.25">
      <c r="A13" s="69" t="s">
        <v>13</v>
      </c>
      <c r="B13" s="70"/>
      <c r="C13" s="70"/>
      <c r="D13" s="70"/>
      <c r="E13" s="70"/>
      <c r="F13" s="71"/>
    </row>
    <row r="14" spans="1:6" x14ac:dyDescent="0.25">
      <c r="A14" s="69" t="s">
        <v>14</v>
      </c>
      <c r="B14" s="70"/>
      <c r="C14" s="70"/>
      <c r="D14" s="70"/>
      <c r="E14" s="70"/>
      <c r="F14" s="71"/>
    </row>
    <row r="15" spans="1:6" x14ac:dyDescent="0.25">
      <c r="A15" s="69" t="s">
        <v>15</v>
      </c>
      <c r="B15" s="70"/>
      <c r="C15" s="70"/>
      <c r="D15" s="70"/>
      <c r="E15" s="70"/>
      <c r="F15" s="71"/>
    </row>
    <row r="16" spans="1:6" ht="60" customHeight="1" thickBot="1" x14ac:dyDescent="0.3">
      <c r="A16" s="78" t="s">
        <v>16</v>
      </c>
      <c r="B16" s="79"/>
      <c r="C16" s="79"/>
      <c r="D16" s="79"/>
      <c r="E16" s="79"/>
      <c r="F16" s="80"/>
    </row>
    <row r="17" spans="1:6" ht="15.75" thickBot="1" x14ac:dyDescent="0.3">
      <c r="A17" s="60" t="s">
        <v>17</v>
      </c>
      <c r="B17" s="61"/>
      <c r="C17" s="61"/>
      <c r="D17" s="61"/>
      <c r="E17" s="61"/>
      <c r="F17" s="62"/>
    </row>
    <row r="18" spans="1:6" s="12" customFormat="1" x14ac:dyDescent="0.25">
      <c r="A18" s="13"/>
      <c r="B18" s="14"/>
      <c r="C18" s="15"/>
      <c r="D18" s="16"/>
      <c r="E18" s="17"/>
      <c r="F18" s="15"/>
    </row>
    <row r="19" spans="1:6" s="12" customFormat="1" x14ac:dyDescent="0.25">
      <c r="A19" s="13" t="s">
        <v>24</v>
      </c>
      <c r="B19" s="18" t="s">
        <v>25</v>
      </c>
      <c r="C19" s="15"/>
      <c r="D19" s="16"/>
      <c r="E19" s="19"/>
      <c r="F19" s="20"/>
    </row>
    <row r="20" spans="1:6" s="12" customFormat="1" ht="120" x14ac:dyDescent="0.25">
      <c r="A20" s="43" t="s">
        <v>26</v>
      </c>
      <c r="B20" s="14" t="s">
        <v>27</v>
      </c>
      <c r="C20" s="15" t="s">
        <v>19</v>
      </c>
      <c r="D20" s="16">
        <f>139.5-66</f>
        <v>73.5</v>
      </c>
      <c r="E20" s="19"/>
      <c r="F20" s="22">
        <f t="shared" ref="F20:F26" si="0">D20*E20</f>
        <v>0</v>
      </c>
    </row>
    <row r="21" spans="1:6" s="38" customFormat="1" ht="90" x14ac:dyDescent="0.25">
      <c r="A21" s="21" t="s">
        <v>28</v>
      </c>
      <c r="B21" s="45" t="s">
        <v>29</v>
      </c>
      <c r="C21" s="34" t="s">
        <v>19</v>
      </c>
      <c r="D21" s="35">
        <v>61</v>
      </c>
      <c r="E21" s="36"/>
      <c r="F21" s="37">
        <f t="shared" si="0"/>
        <v>0</v>
      </c>
    </row>
    <row r="22" spans="1:6" s="54" customFormat="1" ht="195" x14ac:dyDescent="0.25">
      <c r="A22" s="43" t="s">
        <v>30</v>
      </c>
      <c r="B22" s="42" t="s">
        <v>31</v>
      </c>
      <c r="C22" s="34" t="s">
        <v>19</v>
      </c>
      <c r="D22" s="35">
        <f>12+7+12+8.5+12+12.5</f>
        <v>64</v>
      </c>
      <c r="E22" s="36"/>
      <c r="F22" s="37">
        <f t="shared" si="0"/>
        <v>0</v>
      </c>
    </row>
    <row r="23" spans="1:6" s="38" customFormat="1" ht="195" x14ac:dyDescent="0.25">
      <c r="A23" s="21" t="s">
        <v>32</v>
      </c>
      <c r="B23" s="44" t="s">
        <v>33</v>
      </c>
      <c r="C23" s="34" t="s">
        <v>19</v>
      </c>
      <c r="D23" s="35">
        <f>9.5</f>
        <v>9.5</v>
      </c>
      <c r="E23" s="36"/>
      <c r="F23" s="37">
        <f t="shared" si="0"/>
        <v>0</v>
      </c>
    </row>
    <row r="24" spans="1:6" s="12" customFormat="1" ht="105" x14ac:dyDescent="0.25">
      <c r="A24" s="43" t="s">
        <v>34</v>
      </c>
      <c r="B24" s="42" t="s">
        <v>35</v>
      </c>
      <c r="C24" s="15" t="s">
        <v>6</v>
      </c>
      <c r="D24" s="16">
        <v>12</v>
      </c>
      <c r="E24" s="19"/>
      <c r="F24" s="22">
        <f t="shared" si="0"/>
        <v>0</v>
      </c>
    </row>
    <row r="25" spans="1:6" s="12" customFormat="1" ht="105" x14ac:dyDescent="0.25">
      <c r="A25" s="43" t="s">
        <v>36</v>
      </c>
      <c r="B25" s="14" t="s">
        <v>37</v>
      </c>
      <c r="C25" s="15" t="s">
        <v>6</v>
      </c>
      <c r="D25" s="16">
        <v>1</v>
      </c>
      <c r="E25" s="19"/>
      <c r="F25" s="22">
        <f t="shared" si="0"/>
        <v>0</v>
      </c>
    </row>
    <row r="26" spans="1:6" s="12" customFormat="1" ht="90" x14ac:dyDescent="0.25">
      <c r="A26" s="43" t="s">
        <v>38</v>
      </c>
      <c r="B26" s="14" t="s">
        <v>39</v>
      </c>
      <c r="C26" s="15" t="s">
        <v>18</v>
      </c>
      <c r="D26" s="16">
        <v>1</v>
      </c>
      <c r="E26" s="19"/>
      <c r="F26" s="22">
        <f t="shared" si="0"/>
        <v>0</v>
      </c>
    </row>
    <row r="27" spans="1:6" s="12" customFormat="1" ht="105" x14ac:dyDescent="0.25">
      <c r="A27" s="43"/>
      <c r="B27" s="14" t="s">
        <v>47</v>
      </c>
      <c r="C27" s="15" t="s">
        <v>19</v>
      </c>
      <c r="D27" s="16">
        <f>14.5+7.5+44</f>
        <v>66</v>
      </c>
      <c r="E27" s="19"/>
      <c r="F27" s="22"/>
    </row>
    <row r="28" spans="1:6" s="12" customFormat="1" ht="195" x14ac:dyDescent="0.25">
      <c r="A28" s="43"/>
      <c r="B28" s="14" t="s">
        <v>48</v>
      </c>
      <c r="C28" s="15" t="s">
        <v>19</v>
      </c>
      <c r="D28" s="16">
        <f>14.5+7.5+44</f>
        <v>66</v>
      </c>
      <c r="E28" s="19"/>
      <c r="F28" s="22"/>
    </row>
    <row r="29" spans="1:6" s="12" customFormat="1" x14ac:dyDescent="0.25">
      <c r="A29" s="23"/>
      <c r="B29" s="24" t="str">
        <f>CONCATENATE("SOUS TOTAL HT ",B19)</f>
        <v>SOUS TOTAL HT SOL-SOUPLE</v>
      </c>
      <c r="C29" s="25"/>
      <c r="D29" s="26"/>
      <c r="E29" s="27"/>
      <c r="F29" s="28">
        <f>+SUBTOTAL(9,F18:F28)</f>
        <v>0</v>
      </c>
    </row>
    <row r="30" spans="1:6" s="12" customFormat="1" x14ac:dyDescent="0.25">
      <c r="A30" s="29"/>
      <c r="B30" s="30"/>
      <c r="C30" s="15"/>
      <c r="D30" s="31"/>
      <c r="E30" s="32"/>
      <c r="F30" s="33"/>
    </row>
    <row r="31" spans="1:6" s="12" customFormat="1" x14ac:dyDescent="0.25">
      <c r="A31" s="13" t="s">
        <v>40</v>
      </c>
      <c r="B31" s="18" t="s">
        <v>41</v>
      </c>
      <c r="C31" s="15"/>
      <c r="D31" s="16"/>
      <c r="E31" s="19"/>
      <c r="F31" s="20"/>
    </row>
    <row r="32" spans="1:6" s="12" customFormat="1" ht="105" x14ac:dyDescent="0.25">
      <c r="A32" s="43" t="s">
        <v>42</v>
      </c>
      <c r="B32" s="14" t="s">
        <v>43</v>
      </c>
      <c r="C32" s="15" t="s">
        <v>6</v>
      </c>
      <c r="D32" s="16">
        <v>4</v>
      </c>
      <c r="E32" s="19"/>
      <c r="F32" s="22">
        <f t="shared" ref="F32" si="1">D32*E32</f>
        <v>0</v>
      </c>
    </row>
    <row r="33" spans="1:6" s="12" customFormat="1" ht="15.75" thickBot="1" x14ac:dyDescent="0.3">
      <c r="A33" s="23"/>
      <c r="B33" s="24" t="str">
        <f>CONCATENATE("SOUS TOTAL HT ",B31)</f>
        <v>SOUS TOTAL HT FAÏENCE</v>
      </c>
      <c r="C33" s="25"/>
      <c r="D33" s="26"/>
      <c r="E33" s="27"/>
      <c r="F33" s="28">
        <f>+SUBTOTAL(9,F30:F32)</f>
        <v>0</v>
      </c>
    </row>
    <row r="34" spans="1:6" ht="15.75" thickBot="1" x14ac:dyDescent="0.3">
      <c r="A34" s="75" t="s">
        <v>20</v>
      </c>
      <c r="B34" s="76"/>
      <c r="C34" s="77"/>
      <c r="D34" s="46"/>
      <c r="E34" s="47"/>
      <c r="F34" s="48">
        <f>SUBTOTAL(9,F10:F33)</f>
        <v>0</v>
      </c>
    </row>
    <row r="35" spans="1:6" ht="15.75" thickBot="1" x14ac:dyDescent="0.3">
      <c r="A35" s="72" t="s">
        <v>46</v>
      </c>
      <c r="B35" s="73"/>
      <c r="C35" s="74"/>
      <c r="D35" s="55"/>
      <c r="E35" s="56"/>
      <c r="F35" s="57">
        <f>+F34*0.2</f>
        <v>0</v>
      </c>
    </row>
    <row r="36" spans="1:6" ht="15.75" thickBot="1" x14ac:dyDescent="0.3">
      <c r="A36" s="75" t="s">
        <v>21</v>
      </c>
      <c r="B36" s="76"/>
      <c r="C36" s="77"/>
      <c r="D36" s="49"/>
      <c r="E36" s="50"/>
      <c r="F36" s="51">
        <f>+F35+F34</f>
        <v>0</v>
      </c>
    </row>
    <row r="37" spans="1:6" ht="15" customHeight="1" x14ac:dyDescent="0.25"/>
    <row r="38" spans="1:6" x14ac:dyDescent="0.25">
      <c r="A38" s="40" t="s">
        <v>22</v>
      </c>
    </row>
    <row r="39" spans="1:6" x14ac:dyDescent="0.25">
      <c r="A39" s="39" t="s">
        <v>23</v>
      </c>
    </row>
  </sheetData>
  <mergeCells count="12">
    <mergeCell ref="A35:C35"/>
    <mergeCell ref="A36:C36"/>
    <mergeCell ref="A14:F14"/>
    <mergeCell ref="A34:C34"/>
    <mergeCell ref="A15:F15"/>
    <mergeCell ref="A16:F16"/>
    <mergeCell ref="A17:F17"/>
    <mergeCell ref="B8:F8"/>
    <mergeCell ref="A10:F10"/>
    <mergeCell ref="A11:F11"/>
    <mergeCell ref="A12:F12"/>
    <mergeCell ref="A13:F13"/>
  </mergeCells>
  <dataValidations count="1">
    <dataValidation type="list" allowBlank="1" showInputMessage="1" sqref="C20:C33" xr:uid="{50F4CC60-22F7-47D2-8271-D58F6B6C0C54}">
      <formula1>"ml,m2,m3,kg,U,Ens,L,T"</formula1>
    </dataValidation>
  </dataValidations>
  <pageMargins left="0.70866141732283472" right="0.70866141732283472" top="0.74803149606299213" bottom="0.74803149606299213" header="0.31496062992125984" footer="0.31496062992125984"/>
  <pageSetup paperSize="9" scale="29" orientation="portrait" r:id="rId1"/>
  <rowBreaks count="1" manualBreakCount="1">
    <brk id="5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 Bertrand</dc:creator>
  <cp:lastModifiedBy>KERLEROUX, Benjamin</cp:lastModifiedBy>
  <cp:lastPrinted>2025-12-12T12:57:54Z</cp:lastPrinted>
  <dcterms:created xsi:type="dcterms:W3CDTF">2025-12-12T12:54:21Z</dcterms:created>
  <dcterms:modified xsi:type="dcterms:W3CDTF">2026-03-17T16:36:13Z</dcterms:modified>
</cp:coreProperties>
</file>